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74E7331-45E1-4DA9-85CB-D5FB64000FD6}" xr6:coauthVersionLast="47" xr6:coauthVersionMax="47" xr10:uidLastSave="{00000000-0000-0000-0000-000000000000}"/>
  <bookViews>
    <workbookView xWindow="28680" yWindow="-75" windowWidth="29040" windowHeight="15840" tabRatio="695" xr2:uid="{00000000-000D-0000-FFFF-FFFF00000000}"/>
  </bookViews>
  <sheets>
    <sheet name="Ценовое предложение позиции" sheetId="16" r:id="rId1"/>
    <sheet name="Лист1" sheetId="18" state="hidden" r:id="rId2"/>
    <sheet name="Способы закупок" sheetId="17" state="hidden" r:id="rId3"/>
  </sheets>
  <definedNames>
    <definedName name="ВНЕОБОРОТНЫЕ_АКТИВЫ" localSheetId="2">#REF!</definedName>
    <definedName name="ВНЕОБОРОТНЫЕ_АКТИВЫ">#REF!</definedName>
    <definedName name="Доходы_будущих_периодов" localSheetId="2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16" l="1"/>
  <c r="J11" i="16" s="1"/>
  <c r="I11" i="16"/>
  <c r="G12" i="16"/>
  <c r="F12" i="16"/>
  <c r="F7" i="17"/>
  <c r="H12" i="16" l="1"/>
  <c r="J12" i="16"/>
  <c r="E12" i="16"/>
  <c r="I12" i="16"/>
</calcChain>
</file>

<file path=xl/sharedStrings.xml><?xml version="1.0" encoding="utf-8"?>
<sst xmlns="http://schemas.openxmlformats.org/spreadsheetml/2006/main" count="40" uniqueCount="39">
  <si>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</si>
  <si>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</si>
  <si>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</si>
  <si>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</si>
  <si>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</si>
  <si>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</si>
  <si>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</si>
  <si>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</si>
  <si>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ИТОГО</t>
  </si>
  <si>
    <t>Вводные данные</t>
  </si>
  <si>
    <t>Единица измерения продукции</t>
  </si>
  <si>
    <t>Дополнительная информация</t>
  </si>
  <si>
    <t>Страна происхождения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</si>
  <si>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</si>
  <si>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</si>
  <si>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</si>
  <si>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</si>
  <si>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</si>
  <si>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</si>
  <si>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</si>
  <si>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</si>
  <si>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</si>
  <si>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</si>
  <si>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</si>
  <si>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</si>
  <si>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</si>
  <si>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</si>
  <si>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</si>
  <si>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</si>
  <si>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</si>
  <si>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</si>
  <si>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Группа</t>
  </si>
  <si>
    <t>Организация обучения по программе «Клиентский сервис как система: СОП, JTBD и управление качеством»</t>
  </si>
  <si>
    <t>61:19:26</t>
  </si>
  <si>
    <t>АНО ДПО «ЭН+ УНИВЕРСИТЕТ»</t>
  </si>
  <si>
    <t>Цена за ед. продукции
(без НДС)</t>
  </si>
  <si>
    <t>Сумма
(без НДС)</t>
  </si>
  <si>
    <t>Сумма
(с НДС)</t>
  </si>
  <si>
    <t>Цена за ед. продукции
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</si>
</sst>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0" fontId="3" fillId="0" borderId="3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vertical="center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9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</xf>
    <xf numFmtId="9" fontId="3" fillId="0" borderId="3" xfId="0" applyNumberFormat="1" applyFont="1" applyBorder="1" applyAlignment="1" applyProtection="1">
      <alignment horizontal="center" vertical="center"/>
    </xf>
    <xf numFmtId="4" fontId="3" fillId="0" borderId="3" xfId="0" applyNumberFormat="1" applyFont="1" applyBorder="1" applyAlignment="1" applyProtection="1">
      <alignment horizontal="center" vertical="center"/>
      <protection locked="0"/>
    </xf>
    <xf numFmtId="4" fontId="3" fillId="0" borderId="3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 xr:uid="{00000000-0005-0000-0000-000001000000}"/>
  </cellStyles>
  <dxfs count="20"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indexed="64"/>
        </right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indexed="64"/>
        </right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indexed="64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indexed="64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indexed="64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L12" totalsRowShown="0" headerRowDxfId="19" dataDxfId="18" tableBorderDxfId="17">
  <autoFilter ref="B10:L12" xr:uid="{00000000-0009-0000-0100-00000F000000}"/>
  <tableColumns count="11">
    <tableColumn id="1" xr3:uid="{00000000-0010-0000-0000-000001000000}" name="№" dataDxfId="16"/>
    <tableColumn id="2" xr3:uid="{00000000-0010-0000-0000-000002000000}" name="Вводные данные" dataDxfId="15"/>
    <tableColumn id="3" xr3:uid="{00000000-0010-0000-0000-000003000000}" name="Единица измерения продукции" dataDxfId="6"/>
    <tableColumn id="9" xr3:uid="{00000000-0010-0000-0000-000009000000}" name="Кол-во (объем)" dataDxfId="5"/>
    <tableColumn id="4" xr3:uid="{00000000-0010-0000-0000-000004000000}" name="Цена за ед. продукции_x000a_(без НДС)" dataDxfId="3">
      <calculatedColumnFormula>SUBTOTAL(109,F10:F10)</calculatedColumnFormula>
    </tableColumn>
    <tableColumn id="7" xr3:uid="{00000000-0010-0000-0000-000007000000}" name="НДС (%)" dataDxfId="4">
      <calculatedColumnFormula>G10</calculatedColumnFormula>
    </tableColumn>
    <tableColumn id="6" xr3:uid="{00000000-0010-0000-0000-000006000000}" name="Цена за ед. продукции_x000a_(с НДС)" dataDxfId="2"/>
    <tableColumn id="12" xr3:uid="{00000000-0010-0000-0000-00000C000000}" name="Сумма_x000a_(без НДС)" dataDxfId="1"/>
    <tableColumn id="13" xr3:uid="{00000000-0010-0000-0000-00000D000000}" name="Сумма_x000a_(с НДС)" dataDxfId="0"/>
    <tableColumn id="5" xr3:uid="{00000000-0010-0000-0000-000005000000}" name="Дополнительная информация" dataDxfId="14"/>
    <tableColumn id="8" xr3:uid="{00000000-0010-0000-0000-000008000000}" name="Страна происхождения продукции" dataDxfId="13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12" dataDxfId="10" headerRowBorderDxfId="11" tableBorderDxfId="9" totalsRowBorderDxfId="8">
  <autoFilter ref="A1:A14" xr:uid="{00000000-0009-0000-0100-000001000000}"/>
  <tableColumns count="1">
    <tableColumn id="1" xr3:uid="{00000000-0010-0000-0100-000001000000}" name="Способы закупки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zoomScale="110" zoomScaleNormal="100" zoomScaleSheetLayoutView="110" workbookViewId="0">
      <selection activeCell="C11" sqref="C11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32.7109375" style="3" customWidth="1"/>
    <col min="4" max="4" width="15.42578125" style="3" customWidth="1"/>
    <col min="5" max="5" width="10" style="3" customWidth="1"/>
    <col min="6" max="10" width="17.7109375" style="3" customWidth="1"/>
    <col min="11" max="11" width="19" style="3" hidden="1" customWidth="1"/>
    <col min="12" max="12" width="21.28515625" style="3" hidden="1" customWidth="1"/>
    <col min="13" max="16384" width="9.140625" style="3"/>
  </cols>
  <sheetData>
    <row r="1" spans="1:12" ht="21.75" customHeight="1" x14ac:dyDescent="0.25">
      <c r="A1" s="1"/>
      <c r="B1" s="19" t="s">
        <v>5</v>
      </c>
      <c r="C1" s="2"/>
      <c r="D1" s="2"/>
      <c r="E1" s="2"/>
      <c r="F1" s="2"/>
      <c r="G1" s="2"/>
    </row>
    <row r="2" spans="1:12" ht="21.75" customHeight="1" x14ac:dyDescent="0.25">
      <c r="A2" s="4"/>
      <c r="B2" s="16" t="s">
        <v>13</v>
      </c>
      <c r="C2" s="4"/>
      <c r="D2" s="4"/>
      <c r="E2" s="4"/>
      <c r="F2" s="4"/>
      <c r="G2" s="4"/>
      <c r="H2" s="4"/>
      <c r="I2" s="4"/>
      <c r="J2" s="4"/>
      <c r="K2" s="2"/>
    </row>
    <row r="3" spans="1:12" ht="21.95" customHeight="1" x14ac:dyDescent="0.25">
      <c r="A3" s="4"/>
      <c r="B3" s="35" t="s">
        <v>3</v>
      </c>
      <c r="C3" s="33"/>
      <c r="D3" s="39" t="s">
        <v>33</v>
      </c>
      <c r="E3" s="40"/>
      <c r="F3" s="20"/>
      <c r="G3" s="18"/>
      <c r="H3" s="18"/>
      <c r="I3" s="21"/>
      <c r="J3" s="21"/>
    </row>
    <row r="4" spans="1:12" ht="21.95" customHeight="1" x14ac:dyDescent="0.25">
      <c r="A4" s="4"/>
      <c r="B4" s="35" t="s">
        <v>15</v>
      </c>
      <c r="C4" s="45"/>
      <c r="D4" s="36" t="s">
        <v>34</v>
      </c>
      <c r="E4" s="37"/>
      <c r="F4" s="37"/>
      <c r="G4" s="37"/>
      <c r="H4" s="37"/>
      <c r="I4" s="37"/>
      <c r="J4" s="38"/>
    </row>
    <row r="5" spans="1:12" ht="21.95" customHeight="1" x14ac:dyDescent="0.25">
      <c r="A5" s="4"/>
      <c r="B5" s="35" t="s">
        <v>4</v>
      </c>
      <c r="C5" s="33"/>
      <c r="D5" s="36" t="s">
        <v>32</v>
      </c>
      <c r="E5" s="37"/>
      <c r="F5" s="37"/>
      <c r="G5" s="37"/>
      <c r="H5" s="37"/>
      <c r="I5" s="37"/>
      <c r="J5" s="38"/>
    </row>
    <row r="6" spans="1:12" ht="21.95" customHeight="1" x14ac:dyDescent="0.25">
      <c r="A6" s="5"/>
      <c r="B6" s="35" t="s">
        <v>6</v>
      </c>
      <c r="C6" s="33"/>
      <c r="D6" s="41"/>
      <c r="E6" s="44"/>
      <c r="F6" s="44"/>
      <c r="G6" s="44"/>
      <c r="H6" s="44"/>
      <c r="I6" s="44"/>
      <c r="J6" s="42"/>
    </row>
    <row r="7" spans="1:12" ht="21.95" customHeight="1" x14ac:dyDescent="0.25">
      <c r="A7" s="5"/>
      <c r="B7" s="6" t="s">
        <v>1</v>
      </c>
      <c r="C7" s="17"/>
      <c r="D7" s="41"/>
      <c r="E7" s="42"/>
      <c r="F7" s="43"/>
      <c r="G7" s="43"/>
      <c r="H7" s="18"/>
      <c r="I7" s="21"/>
      <c r="J7" s="21"/>
    </row>
    <row r="8" spans="1:12" ht="33.75" customHeight="1" x14ac:dyDescent="0.25">
      <c r="A8" s="5"/>
      <c r="B8" s="33" t="s">
        <v>14</v>
      </c>
      <c r="C8" s="33"/>
      <c r="D8" s="34"/>
      <c r="E8" s="34"/>
      <c r="F8" s="23"/>
      <c r="G8" s="23"/>
      <c r="H8" s="23"/>
      <c r="I8" s="21"/>
      <c r="J8" s="21"/>
    </row>
    <row r="9" spans="1:12" ht="21.75" customHeight="1" x14ac:dyDescent="0.25">
      <c r="A9" s="5"/>
      <c r="B9" s="25"/>
      <c r="C9" s="25"/>
      <c r="D9" s="26"/>
      <c r="E9" s="26"/>
      <c r="F9" s="23"/>
      <c r="G9" s="23" t="s">
        <v>30</v>
      </c>
      <c r="H9" s="23"/>
      <c r="I9" s="21"/>
      <c r="J9" s="21"/>
    </row>
    <row r="10" spans="1:12" s="7" customFormat="1" ht="47.25" x14ac:dyDescent="0.25">
      <c r="B10" s="24" t="s">
        <v>0</v>
      </c>
      <c r="C10" s="24" t="s">
        <v>9</v>
      </c>
      <c r="D10" s="24" t="s">
        <v>10</v>
      </c>
      <c r="E10" s="24" t="s">
        <v>7</v>
      </c>
      <c r="F10" s="14" t="s">
        <v>35</v>
      </c>
      <c r="G10" s="14" t="s">
        <v>2</v>
      </c>
      <c r="H10" s="14" t="s">
        <v>38</v>
      </c>
      <c r="I10" s="14" t="s">
        <v>36</v>
      </c>
      <c r="J10" s="14" t="s">
        <v>37</v>
      </c>
      <c r="K10" s="8" t="s">
        <v>11</v>
      </c>
      <c r="L10" s="14" t="s">
        <v>12</v>
      </c>
    </row>
    <row r="11" spans="1:12" s="10" customFormat="1" ht="69" customHeight="1" x14ac:dyDescent="0.25">
      <c r="A11" s="9"/>
      <c r="B11" s="53">
        <v>1</v>
      </c>
      <c r="C11" s="22" t="s">
        <v>32</v>
      </c>
      <c r="D11" s="15" t="s">
        <v>31</v>
      </c>
      <c r="E11" s="46">
        <v>2</v>
      </c>
      <c r="F11" s="50"/>
      <c r="G11" s="47"/>
      <c r="H11" s="51">
        <f>ПозиционноеЦеновое[[#This Row],[Цена за ед. продукции
(без НДС)]]*(1+ПозиционноеЦеновое[[#This Row],[НДС (%)]])</f>
        <v>0</v>
      </c>
      <c r="I11" s="51">
        <f>ПозиционноеЦеновое[[#This Row],[Кол-во (объем)]]*ПозиционноеЦеновое[[#This Row],[Цена за ед. продукции
(без НДС)]]</f>
        <v>0</v>
      </c>
      <c r="J11" s="52">
        <f>ПозиционноеЦеновое[[#This Row],[Кол-во (объем)]]*ПозиционноеЦеновое[[#This Row],[Цена за ед. продукции
(с НДС)]]</f>
        <v>0</v>
      </c>
      <c r="K11" s="15"/>
      <c r="L11" s="15"/>
    </row>
    <row r="12" spans="1:12" s="10" customFormat="1" ht="21.75" customHeight="1" x14ac:dyDescent="0.25">
      <c r="B12" s="13"/>
      <c r="C12" s="31" t="s">
        <v>8</v>
      </c>
      <c r="D12" s="32"/>
      <c r="E12" s="48">
        <f>SUBTOTAL(109,E11:E11)</f>
        <v>2</v>
      </c>
      <c r="F12" s="51">
        <f t="shared" ref="F12" si="0">SUBTOTAL(109,F11:F11)</f>
        <v>0</v>
      </c>
      <c r="G12" s="49">
        <f t="shared" ref="G12" si="1">G11</f>
        <v>0</v>
      </c>
      <c r="H12" s="51">
        <f>SUBTOTAL(109,H11:H11)</f>
        <v>0</v>
      </c>
      <c r="I12" s="51">
        <f>SUBTOTAL(109,I11:I11)</f>
        <v>0</v>
      </c>
      <c r="J12" s="52">
        <f>SUBTOTAL(109,J11:J11)</f>
        <v>0</v>
      </c>
      <c r="K12" s="15"/>
      <c r="L12" s="15"/>
    </row>
    <row r="13" spans="1:12" s="10" customFormat="1" ht="21.75" customHeight="1" x14ac:dyDescent="0.25">
      <c r="B13" s="11"/>
      <c r="C13" s="12"/>
      <c r="D13" s="12"/>
      <c r="E13" s="12"/>
      <c r="F13" s="12"/>
      <c r="G13" s="12"/>
      <c r="H13" s="12"/>
      <c r="I13" s="12"/>
      <c r="J13" s="12"/>
    </row>
    <row r="14" spans="1:12" s="10" customFormat="1" ht="21.75" customHeight="1" x14ac:dyDescent="0.25">
      <c r="B14" s="11"/>
    </row>
    <row r="15" spans="1:12" s="10" customFormat="1" ht="21.75" customHeight="1" x14ac:dyDescent="0.25">
      <c r="B15" s="11"/>
    </row>
    <row r="16" spans="1:12" s="10" customFormat="1" ht="21.75" customHeight="1" x14ac:dyDescent="0.25">
      <c r="B16" s="11"/>
    </row>
    <row r="17" spans="2:2" s="10" customFormat="1" ht="21.75" customHeight="1" x14ac:dyDescent="0.25">
      <c r="B17" s="11"/>
    </row>
    <row r="18" spans="2:2" s="10" customFormat="1" ht="21.75" customHeight="1" x14ac:dyDescent="0.25">
      <c r="B18" s="11"/>
    </row>
    <row r="19" spans="2:2" s="10" customFormat="1" ht="21.75" customHeight="1" x14ac:dyDescent="0.25">
      <c r="B19" s="11"/>
    </row>
    <row r="20" spans="2:2" s="10" customFormat="1" ht="21.75" customHeight="1" x14ac:dyDescent="0.25">
      <c r="B20" s="11"/>
    </row>
    <row r="21" spans="2:2" s="10" customFormat="1" ht="21.75" customHeight="1" x14ac:dyDescent="0.25">
      <c r="B21" s="11"/>
    </row>
    <row r="22" spans="2:2" s="10" customFormat="1" ht="21.75" customHeight="1" x14ac:dyDescent="0.25">
      <c r="B22" s="11"/>
    </row>
    <row r="23" spans="2:2" s="10" customFormat="1" ht="21.75" customHeight="1" x14ac:dyDescent="0.25">
      <c r="B23" s="11"/>
    </row>
    <row r="24" spans="2:2" s="10" customFormat="1" ht="21.75" customHeight="1" x14ac:dyDescent="0.25">
      <c r="B24" s="11"/>
    </row>
    <row r="25" spans="2:2" s="10" customFormat="1" ht="21.75" customHeight="1" x14ac:dyDescent="0.25">
      <c r="B25" s="11"/>
    </row>
    <row r="26" spans="2:2" s="10" customFormat="1" ht="21.75" customHeight="1" x14ac:dyDescent="0.25">
      <c r="B26" s="11"/>
    </row>
    <row r="27" spans="2:2" s="10" customFormat="1" ht="21.75" customHeight="1" x14ac:dyDescent="0.25">
      <c r="B27" s="11"/>
    </row>
    <row r="28" spans="2:2" s="10" customFormat="1" ht="21.75" customHeight="1" x14ac:dyDescent="0.25">
      <c r="B28" s="11"/>
    </row>
  </sheetData>
  <sheetProtection algorithmName="SHA-512" hashValue="HNqH2hgmpr5znMupLbhdAeeRqsJ6RAZqWIjNStRhOrI7PAtURpdQjI817VGpZiznR8MIrt0De4/gh9i8nlHlMg==" saltValue="Xw9Y/QPgJj4b2zr4T3EnBg==" spinCount="100000" sheet="1" formatRows="0" insertRows="0" deleteRows="0" sort="0"/>
  <mergeCells count="12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</mergeCells>
  <dataValidations count="6">
    <dataValidation operator="notEqual" allowBlank="1" showInputMessage="1" showErrorMessage="1" error="Только число, не равное нулю." sqref="E11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." sqref="D8 E8" xr:uid="{00000000-0002-0000-0000-000005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H11:J12 F11:F12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&amp;L&amp;10ФИО и 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0" t="s">
        <v>29</v>
      </c>
    </row>
    <row r="2" spans="1:6" x14ac:dyDescent="0.25">
      <c r="A2" s="29" t="s">
        <v>28</v>
      </c>
    </row>
    <row r="3" spans="1:6" x14ac:dyDescent="0.25">
      <c r="A3" s="28" t="s">
        <v>27</v>
      </c>
    </row>
    <row r="4" spans="1:6" x14ac:dyDescent="0.25">
      <c r="A4" s="29" t="s">
        <v>26</v>
      </c>
    </row>
    <row r="5" spans="1:6" x14ac:dyDescent="0.25">
      <c r="A5" s="28" t="s">
        <v>25</v>
      </c>
    </row>
    <row r="6" spans="1:6" x14ac:dyDescent="0.25">
      <c r="A6" s="29" t="s">
        <v>24</v>
      </c>
    </row>
    <row r="7" spans="1:6" x14ac:dyDescent="0.25">
      <c r="A7" s="28" t="s">
        <v>23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9" t="s">
        <v>22</v>
      </c>
    </row>
    <row r="9" spans="1:6" x14ac:dyDescent="0.25">
      <c r="A9" s="28" t="s">
        <v>21</v>
      </c>
    </row>
    <row r="10" spans="1:6" x14ac:dyDescent="0.25">
      <c r="A10" s="29" t="s">
        <v>20</v>
      </c>
    </row>
    <row r="11" spans="1:6" x14ac:dyDescent="0.25">
      <c r="A11" s="28" t="s">
        <v>19</v>
      </c>
    </row>
    <row r="12" spans="1:6" x14ac:dyDescent="0.25">
      <c r="A12" s="29" t="s">
        <v>18</v>
      </c>
    </row>
    <row r="13" spans="1:6" x14ac:dyDescent="0.25">
      <c r="A13" s="28" t="s">
        <v>17</v>
      </c>
    </row>
    <row r="14" spans="1:6" x14ac:dyDescent="0.25">
      <c r="A14" s="27" t="s">
        <v>16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Ценовое предложение позиции</vt:lpstr>
      <vt:lpstr>Лист1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2026-06-15T12:03:44Z</dcterms:modified>
  <cp:category>Формы; Закупочная документация</cp:category>
</cp:coreProperties>
</file>